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!Мои документы!\!Бюджет 2025\!Решения о бюджете\1. Решение №118 от 27.12.2024г\"/>
    </mc:Choice>
  </mc:AlternateContent>
  <xr:revisionPtr revIDLastSave="0" documentId="13_ncr:1_{337E632F-A271-48F8-A0E3-C7874286FE30}" xr6:coauthVersionLast="47" xr6:coauthVersionMax="47" xr10:uidLastSave="{00000000-0000-0000-0000-000000000000}"/>
  <bookViews>
    <workbookView xWindow="2730" yWindow="390" windowWidth="19695" windowHeight="15810" xr2:uid="{00000000-000D-0000-FFFF-FFFF00000000}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года'!$A$1:$H$84</definedName>
  </definedNames>
  <calcPr calcId="191029" concurrentCalc="0" concurrentManualCount="1"/>
</workbook>
</file>

<file path=xl/calcChain.xml><?xml version="1.0" encoding="utf-8"?>
<calcChain xmlns="http://schemas.openxmlformats.org/spreadsheetml/2006/main">
  <c r="F80" i="1" l="1"/>
  <c r="F78" i="1"/>
  <c r="F75" i="1"/>
  <c r="F73" i="1"/>
  <c r="F70" i="1"/>
  <c r="F68" i="1"/>
  <c r="F67" i="1"/>
  <c r="F65" i="1"/>
  <c r="F63" i="1"/>
  <c r="F62" i="1"/>
  <c r="F61" i="1"/>
  <c r="H54" i="1"/>
  <c r="H53" i="1"/>
  <c r="G54" i="1"/>
  <c r="G53" i="1"/>
  <c r="F54" i="1"/>
  <c r="F53" i="1"/>
  <c r="F35" i="1"/>
  <c r="G35" i="1"/>
  <c r="H35" i="1"/>
  <c r="G19" i="1"/>
  <c r="G18" i="1"/>
  <c r="H19" i="1"/>
  <c r="H18" i="1"/>
  <c r="F19" i="1"/>
  <c r="F18" i="1"/>
  <c r="H58" i="1"/>
  <c r="H57" i="1"/>
  <c r="H56" i="1"/>
  <c r="G58" i="1"/>
  <c r="G57" i="1"/>
  <c r="G56" i="1"/>
  <c r="F58" i="1"/>
  <c r="F57" i="1"/>
  <c r="F56" i="1"/>
  <c r="G30" i="1"/>
  <c r="H30" i="1"/>
  <c r="H33" i="1"/>
  <c r="G33" i="1"/>
  <c r="F33" i="1"/>
  <c r="F30" i="1"/>
  <c r="F27" i="1"/>
  <c r="F26" i="1"/>
  <c r="F38" i="1"/>
  <c r="F37" i="1"/>
  <c r="H63" i="1"/>
  <c r="H65" i="1"/>
  <c r="H73" i="1"/>
  <c r="H70" i="1"/>
  <c r="G63" i="1"/>
  <c r="G65" i="1"/>
  <c r="G73" i="1"/>
  <c r="G70" i="1"/>
  <c r="H47" i="1"/>
  <c r="H46" i="1"/>
  <c r="H45" i="1"/>
  <c r="G47" i="1"/>
  <c r="G46" i="1"/>
  <c r="G45" i="1"/>
  <c r="F47" i="1"/>
  <c r="F46" i="1"/>
  <c r="F45" i="1"/>
  <c r="H43" i="1"/>
  <c r="H42" i="1"/>
  <c r="H41" i="1"/>
  <c r="G43" i="1"/>
  <c r="G42" i="1"/>
  <c r="G41" i="1"/>
  <c r="F43" i="1"/>
  <c r="F42" i="1"/>
  <c r="F41" i="1"/>
  <c r="H38" i="1"/>
  <c r="H37" i="1"/>
  <c r="G38" i="1"/>
  <c r="G37" i="1"/>
  <c r="H27" i="1"/>
  <c r="H26" i="1"/>
  <c r="G27" i="1"/>
  <c r="G26" i="1"/>
  <c r="H51" i="1"/>
  <c r="H50" i="1"/>
  <c r="H49" i="1"/>
  <c r="G51" i="1"/>
  <c r="G50" i="1"/>
  <c r="G49" i="1"/>
  <c r="F51" i="1"/>
  <c r="F50" i="1"/>
  <c r="F49" i="1"/>
  <c r="H78" i="1"/>
  <c r="G78" i="1"/>
  <c r="H80" i="1"/>
  <c r="H75" i="1"/>
  <c r="G80" i="1"/>
  <c r="G75" i="1"/>
  <c r="F32" i="1"/>
  <c r="H62" i="1"/>
  <c r="H61" i="1"/>
  <c r="H60" i="1"/>
  <c r="G62" i="1"/>
  <c r="G61" i="1"/>
  <c r="G60" i="1"/>
  <c r="H32" i="1"/>
  <c r="H29" i="1"/>
  <c r="G32" i="1"/>
  <c r="G29" i="1"/>
  <c r="G17" i="1"/>
  <c r="F29" i="1"/>
  <c r="F17" i="1"/>
  <c r="H40" i="1"/>
  <c r="F40" i="1"/>
  <c r="G40" i="1"/>
  <c r="F60" i="1"/>
  <c r="F16" i="1"/>
  <c r="F82" i="1"/>
  <c r="G16" i="1"/>
  <c r="G82" i="1"/>
  <c r="H16" i="1"/>
  <c r="H82" i="1"/>
  <c r="H17" i="1"/>
</calcChain>
</file>

<file path=xl/sharedStrings.xml><?xml version="1.0" encoding="utf-8"?>
<sst xmlns="http://schemas.openxmlformats.org/spreadsheetml/2006/main" count="200" uniqueCount="153">
  <si>
    <t>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</si>
  <si>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</si>
  <si>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</si>
  <si>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</si>
  <si>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</si>
  <si>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</si>
  <si>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</si>
  <si>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5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</si>
  <si>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</si>
  <si>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</si>
  <si>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</si>
  <si>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</si>
  <si>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>ДОХОДЫ</t>
  </si>
  <si>
    <t xml:space="preserve">1 00 00000 00 0000 000 </t>
  </si>
  <si>
    <t>НАЛОГОВЫЕ И НЕНАЛОГОВЫЕ ДОХОДЫ</t>
  </si>
  <si>
    <t>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</si>
  <si>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</si>
  <si>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</si>
  <si>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</si>
  <si>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</si>
  <si>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</si>
  <si>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</si>
  <si>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</si>
  <si>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</si>
  <si>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</si>
  <si>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</si>
  <si>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</si>
  <si>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</si>
  <si>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</si>
  <si>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</si>
  <si>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</si>
  <si>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</si>
  <si>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</si>
  <si>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</si>
  <si>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</si>
  <si>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</si>
  <si>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</si>
  <si>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</si>
  <si>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</si>
  <si>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</si>
  <si>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</si>
  <si>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</si>
  <si>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</si>
  <si>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 xml:space="preserve">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</si>
  <si>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</si>
  <si>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</si>
  <si>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</si>
  <si>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</si>
  <si>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1 11 00000 00 0000 000 </t>
  </si>
  <si>
    <t>ДОХОДЫ ОТ ИСПОЛЬЗОВАНИЯ ИМУЩЕСТВА, НАХОДЯЩЕГОСЯ В ГОСУДАРСТВЕННОЙ И МУНИЦИПАЛЬНОЙ СОБСТВЕННОСТИ</t>
  </si>
  <si>
    <t xml:space="preserve">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</si>
  <si>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</si>
  <si>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1 11 05030 00 0000 120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</si>
  <si>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</si>
  <si>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1 11 05035 10 0000 120 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</si>
  <si>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</si>
  <si>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1 13 00000 00 0000 000 </t>
  </si>
  <si>
    <t>ДОХОДЫ ОТ ОКАЗАНИЯ ПЛАТНЫХ УСЛУГ И КОМПЕНСАЦИИ ЗАТРАТ ГОСУДАРСТВА</t>
  </si>
  <si>
    <t xml:space="preserve">1 13 02000 00 0000 130 </t>
  </si>
  <si>
    <t>Доходы от компенсации затрат государства</t>
  </si>
  <si>
    <t xml:space="preserve">1 13 02990 00 0000 130 </t>
  </si>
  <si>
    <t>Прочие доходы от компенсации затрат государства</t>
  </si>
  <si>
    <t xml:space="preserve">1 13 02995 10 0000 130 </t>
  </si>
  <si>
    <t>Прочие доходы от компенсации затрат бюджетов сельских поселений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</si>
  <si>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</si>
  <si>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</si>
  <si>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</si>
  <si>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</si>
  <si>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 xml:space="preserve">2 02 10000 00 0000 150 </t>
  </si>
  <si>
    <t>Дотации бюджетам бюджетной системы Российской Федерации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</si>
  <si>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</si>
  <si>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</si>
  <si>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2 02 30000 00 0000 150 </t>
  </si>
  <si>
    <t>Субвенции бюджетам бюджетной системы Российской Федерации</t>
  </si>
  <si>
    <t xml:space="preserve">2 02 30024 00 0000 150 </t>
  </si>
  <si>
    <t>Субвенции местным бюджетам на выполнение передаваемых полномочий субъектов Российской Федерации</t>
  </si>
  <si>
    <t xml:space="preserve">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</si>
  <si>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</si>
  <si>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</si>
  <si>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</si>
  <si>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</si>
  <si>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</si>
  <si>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2 02 40000 00 0000 150 </t>
  </si>
  <si>
    <t>Иные межбюджетные трансферты</t>
  </si>
  <si>
    <t xml:space="preserve">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</si>
  <si>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</si>
  <si>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</si>
  <si>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</si>
  <si>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</si>
  <si>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 xml:space="preserve">Председатель Собрания депутатов- 
глава Александровского сельского поселения                                                  Е.А.Остапец   </t>
  </si>
  <si>
    <t>Приложение №1</t>
  </si>
  <si>
    <t>Прочие межбюджетные трансферты, передаваемые бюджетам</t>
  </si>
  <si>
    <t xml:space="preserve">2 02 49999 00 0000 150 </t>
  </si>
  <si>
    <t>Прочие межбюджетные трансферты, передаваемые бюджетам сельских поселений</t>
  </si>
  <si>
    <t xml:space="preserve">2 02 49999 10 0000 150 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</si>
  <si>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</si>
  <si>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</si>
  <si>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 xml:space="preserve">1 14 06025 10 0000 430 </t>
  </si>
  <si>
    <t xml:space="preserve">1 14 06020 00 0000 430 </t>
  </si>
  <si>
    <t xml:space="preserve">1 14 06000 00 0000 430 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</si>
  <si>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</si>
  <si>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</si>
  <si>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</si>
  <si>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ПРОДАЖИ МАТЕРИАЛЬНЫХ И НЕМАТЕРИАЛЬНЫХ АКТИВОВ</t>
  </si>
  <si>
    <t xml:space="preserve">1 14 00000 00 0000 000 </t>
  </si>
  <si>
    <t>2 02 45160 10 0000 150</t>
  </si>
  <si>
    <t>2 02 45160 00 0000 150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</si>
  <si>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</si>
  <si>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</si>
  <si>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2 02 15002 00 0000 150</t>
  </si>
  <si>
    <t>2 02 15002 10 0000 150</t>
  </si>
  <si>
    <t>1 01 02010 01 0000 110</t>
  </si>
  <si>
    <t>"О бюджете Александровского сельского</t>
  </si>
  <si>
    <t>Александровского сельского поселения</t>
  </si>
  <si>
    <t>2026 год</t>
  </si>
  <si>
    <t>Инициативные платежи</t>
  </si>
  <si>
    <t>Инициативные платежи, зачисляемые в бюджеты сельских поселений</t>
  </si>
  <si>
    <t>1 17 15030 10 0000 150</t>
  </si>
  <si>
    <t>Инициативные платежи, зачисляемые в бюджеты сельских поселений (устройство ограждений земельного участка спортивного назначения по адресу: Российская Федерация, Ростовская область, Азовский муниципальный район, Александровское сельское поселение, с. Александровка, улица Советская, зу 17а).</t>
  </si>
  <si>
    <t>1 17 15030 10 0001 150</t>
  </si>
  <si>
    <t>1 17 15000 00 0000 150</t>
  </si>
  <si>
    <t>ПРОЧИЕ НЕНАЛОГОВЫЕ ДОХОДЫ</t>
  </si>
  <si>
    <t>1 17 00000 00 0000 000</t>
  </si>
  <si>
    <t>2027 год</t>
  </si>
  <si>
    <t>1 01 02030 01 0000 110</t>
  </si>
  <si>
    <t>1 01 02080 01 0000 110</t>
  </si>
  <si>
    <t>1 01 02130 01 0000 110</t>
  </si>
  <si>
    <t>1 01 02140 01 0000 110</t>
  </si>
  <si>
    <t>1 01 02020 01 0000 110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</si>
  <si>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</si>
  <si>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116 02000 00 0000 140</t>
  </si>
  <si>
    <t>116 00000 00 0000 000</t>
  </si>
  <si>
    <t>116 02020 02 0000 140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</si>
  <si>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</si>
  <si>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</si>
  <si>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</si>
  <si>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</si>
  <si>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</si>
  <si>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650 000 рублей)</t>
  </si>
  <si>
    <t xml:space="preserve">2 02 16001 00 0000 150 </t>
  </si>
  <si>
    <t xml:space="preserve">2 02 16001 10 0000 150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</si>
  <si>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</si>
  <si>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</si>
  <si>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Субсидия на обеспечение развития и укрепления материольно- технической базы домов культуры в населенных пунктах с числом жителей до 50 тысяч человек</t>
  </si>
  <si>
    <t>2 02 20000 00 0000 150</t>
  </si>
  <si>
    <t>2 02 25467 00 0000 150</t>
  </si>
  <si>
    <t>2 02 25467 10 0000 150</t>
  </si>
  <si>
    <t>к проекту решения Собрания депутатов</t>
  </si>
  <si>
    <t>поселения Азовского района на 2026 год и</t>
  </si>
  <si>
    <t>на плановый период 2027 и 2028 годов"</t>
  </si>
  <si>
    <t>от ___.___.20___ №___</t>
  </si>
  <si>
    <t>Обьем поступлений доходов бюджета Александровского сельского поселения Азовского района на 2026 год
и на плановый период 2027 и 2028 годов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</si>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</sst>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17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2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4"/>
      <color indexed="8"/>
      <name val="Times New Roman CYR"/>
    </font>
    <font>
      <sz val="14"/>
      <color indexed="8"/>
      <name val="Calibri"/>
      <family val="2"/>
      <scheme val="minor"/>
    </font>
    <font>
      <sz val="14"/>
      <color indexed="0"/>
      <name val="Times New Roman"/>
      <family val="1"/>
      <charset val="204"/>
    </font>
    <font>
      <b/>
      <sz val="16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4"/>
      <color indexed="0"/>
      <name val="Times New Roman"/>
      <family val="1"/>
      <charset val="204"/>
    </font>
    <font>
      <i/>
      <sz val="14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4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" fontId="3" fillId="2" borderId="2" xfId="0" applyNumberFormat="1" applyFont="1" applyFill="1" applyBorder="1" applyAlignment="1">
      <alignment horizontal="right" wrapText="1"/>
    </xf>
    <xf numFmtId="0" fontId="5" fillId="0" borderId="0" xfId="0" applyFont="1"/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" fontId="6" fillId="2" borderId="2" xfId="0" applyNumberFormat="1" applyFont="1" applyFill="1" applyBorder="1" applyAlignment="1">
      <alignment horizontal="right" wrapText="1"/>
    </xf>
    <xf numFmtId="4" fontId="5" fillId="0" borderId="0" xfId="0" applyNumberFormat="1" applyFont="1"/>
    <xf numFmtId="4" fontId="9" fillId="2" borderId="2" xfId="0" applyNumberFormat="1" applyFont="1" applyFill="1" applyBorder="1" applyAlignment="1">
      <alignment horizontal="right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justify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4" fontId="10" fillId="2" borderId="2" xfId="0" applyNumberFormat="1" applyFont="1" applyFill="1" applyBorder="1" applyAlignment="1">
      <alignment horizontal="right" wrapText="1"/>
    </xf>
    <xf numFmtId="0" fontId="13" fillId="0" borderId="3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right" vertical="center"/>
    </xf>
    <xf numFmtId="164" fontId="15" fillId="2" borderId="2" xfId="0" applyNumberFormat="1" applyFont="1" applyFill="1" applyBorder="1" applyAlignment="1">
      <alignment horizontal="justify" vertical="center" wrapText="1"/>
    </xf>
    <xf numFmtId="49" fontId="15" fillId="2" borderId="2" xfId="0" applyNumberFormat="1" applyFont="1" applyFill="1" applyBorder="1" applyAlignment="1">
      <alignment horizontal="center" vertical="center" wrapText="1"/>
    </xf>
    <xf numFmtId="4" fontId="15" fillId="2" borderId="2" xfId="0" applyNumberFormat="1" applyFont="1" applyFill="1" applyBorder="1" applyAlignment="1">
      <alignment horizontal="right" wrapText="1"/>
    </xf>
    <xf numFmtId="0" fontId="16" fillId="0" borderId="0" xfId="0" applyFont="1"/>
    <xf numFmtId="164" fontId="3" fillId="0" borderId="2" xfId="0" applyNumberFormat="1" applyFont="1" applyBorder="1" applyAlignment="1">
      <alignment horizontal="justify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right" wrapText="1"/>
    </xf>
    <xf numFmtId="164" fontId="7" fillId="0" borderId="2" xfId="0" applyNumberFormat="1" applyFont="1" applyBorder="1" applyAlignment="1">
      <alignment horizontal="justify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" fontId="7" fillId="0" borderId="2" xfId="0" applyNumberFormat="1" applyFont="1" applyBorder="1" applyAlignment="1">
      <alignment horizontal="right" wrapText="1"/>
    </xf>
    <xf numFmtId="164" fontId="6" fillId="0" borderId="2" xfId="0" applyNumberFormat="1" applyFont="1" applyBorder="1" applyAlignment="1">
      <alignment horizontal="justify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right" wrapText="1"/>
    </xf>
    <xf numFmtId="4" fontId="9" fillId="0" borderId="2" xfId="0" applyNumberFormat="1" applyFont="1" applyBorder="1" applyAlignment="1">
      <alignment horizontal="right" wrapText="1"/>
    </xf>
    <xf numFmtId="164" fontId="12" fillId="0" borderId="2" xfId="0" applyNumberFormat="1" applyFont="1" applyBorder="1" applyAlignment="1">
      <alignment horizontal="justify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164" fontId="9" fillId="0" borderId="2" xfId="0" applyNumberFormat="1" applyFont="1" applyBorder="1" applyAlignment="1">
      <alignment horizontal="left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4" fontId="10" fillId="2" borderId="2" xfId="0" applyNumberFormat="1" applyFont="1" applyFill="1" applyBorder="1" applyAlignment="1">
      <alignment horizontal="left" vertical="center" wrapText="1"/>
    </xf>
    <xf numFmtId="49" fontId="14" fillId="2" borderId="1" xfId="0" applyNumberFormat="1" applyFont="1" applyFill="1" applyBorder="1" applyAlignment="1">
      <alignment horizontal="right" vertical="center"/>
    </xf>
    <xf numFmtId="49" fontId="14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49" fontId="3" fillId="3" borderId="2" xfId="0" applyNumberFormat="1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justify" vertical="center" wrapText="1"/>
    </xf>
    <xf numFmtId="4" fontId="3" fillId="3" borderId="2" xfId="0" applyNumberFormat="1" applyFont="1" applyFill="1" applyBorder="1" applyAlignment="1">
      <alignment horizontal="right" wrapText="1"/>
    </xf>
    <xf numFmtId="49" fontId="10" fillId="3" borderId="2" xfId="0" applyNumberFormat="1" applyFont="1" applyFill="1" applyBorder="1" applyAlignment="1">
      <alignment horizontal="center" vertical="center" wrapText="1"/>
    </xf>
    <xf numFmtId="164" fontId="6" fillId="3" borderId="2" xfId="0" applyNumberFormat="1" applyFont="1" applyFill="1" applyBorder="1" applyAlignment="1">
      <alignment horizontal="justify" vertical="center" wrapText="1"/>
    </xf>
    <xf numFmtId="4" fontId="6" fillId="3" borderId="2" xfId="0" applyNumberFormat="1" applyFont="1" applyFill="1" applyBorder="1" applyAlignment="1">
      <alignment horizontal="right" wrapText="1"/>
    </xf>
    <xf numFmtId="49" fontId="11" fillId="3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84"/>
  <sheetViews>
    <sheetView tabSelected="1" view="pageBreakPreview" zoomScale="80" zoomScaleNormal="80" zoomScaleSheetLayoutView="80" workbookViewId="0">
      <selection activeCell="D60" sqref="D60:H64"/>
    </sheetView>
  </sheetViews>
  <sheetFormatPr defaultRowHeight="18" customHeight="1" x14ac:dyDescent="0.25"/>
  <cols>
    <col min="1" max="1" width="80.7109375" customWidth="1"/>
    <col min="2" max="2" width="20.7109375" hidden="1" customWidth="1"/>
    <col min="3" max="3" width="40.7109375" hidden="1" customWidth="1"/>
    <col min="4" max="4" width="35.140625" customWidth="1"/>
    <col min="5" max="5" width="80.7109375" hidden="1" customWidth="1"/>
    <col min="6" max="8" width="14.42578125" customWidth="1"/>
    <col min="11" max="11" width="12.5703125" bestFit="1" customWidth="1"/>
    <col min="12" max="12" width="12.7109375" customWidth="1"/>
    <col min="13" max="13" width="15.7109375" customWidth="1"/>
    <col min="14" max="14" width="14.140625" customWidth="1"/>
  </cols>
  <sheetData>
    <row r="1" spans="1:13" ht="18.75" x14ac:dyDescent="0.25">
      <c r="A1" s="2"/>
      <c r="B1" s="2"/>
      <c r="C1" s="2"/>
      <c r="D1" s="2"/>
      <c r="E1" s="2"/>
      <c r="F1" s="25"/>
      <c r="G1" s="25"/>
      <c r="H1" s="25" t="s">
        <v>90</v>
      </c>
    </row>
    <row r="2" spans="1:13" ht="18.75" x14ac:dyDescent="0.25">
      <c r="A2" s="2"/>
      <c r="B2" s="2"/>
      <c r="C2" s="2"/>
      <c r="D2" s="2"/>
      <c r="E2" s="2"/>
      <c r="F2" s="25"/>
      <c r="G2" s="25"/>
      <c r="H2" s="25" t="s">
        <v>147</v>
      </c>
    </row>
    <row r="3" spans="1:13" ht="18.75" x14ac:dyDescent="0.25">
      <c r="A3" s="2"/>
      <c r="B3" s="2"/>
      <c r="C3" s="2"/>
      <c r="D3" s="48" t="s">
        <v>113</v>
      </c>
      <c r="E3" s="48"/>
      <c r="F3" s="48"/>
      <c r="G3" s="48"/>
      <c r="H3" s="48"/>
    </row>
    <row r="4" spans="1:13" ht="17.25" customHeight="1" x14ac:dyDescent="0.25">
      <c r="A4" s="2"/>
      <c r="B4" s="2"/>
      <c r="C4" s="2"/>
      <c r="D4" s="2"/>
      <c r="E4" s="2"/>
      <c r="F4" s="49" t="s">
        <v>112</v>
      </c>
      <c r="G4" s="49"/>
      <c r="H4" s="49"/>
    </row>
    <row r="5" spans="1:13" ht="18.75" x14ac:dyDescent="0.25">
      <c r="A5" s="2"/>
      <c r="B5" s="2"/>
      <c r="C5" s="2"/>
      <c r="D5" s="2"/>
      <c r="E5" s="2"/>
      <c r="F5" s="25"/>
      <c r="G5" s="25"/>
      <c r="H5" s="25" t="s">
        <v>148</v>
      </c>
    </row>
    <row r="6" spans="1:13" ht="18.75" x14ac:dyDescent="0.25">
      <c r="A6" s="2"/>
      <c r="B6" s="2"/>
      <c r="C6" s="2"/>
      <c r="D6" s="2"/>
      <c r="E6" s="2"/>
      <c r="F6" s="25"/>
      <c r="G6" s="25"/>
      <c r="H6" s="25" t="s">
        <v>149</v>
      </c>
    </row>
    <row r="7" spans="1:13" ht="21" customHeight="1" x14ac:dyDescent="0.25">
      <c r="A7" s="2"/>
      <c r="B7" s="2"/>
      <c r="C7" s="2"/>
      <c r="D7" s="2"/>
      <c r="E7" s="2"/>
      <c r="F7" s="25"/>
      <c r="G7" s="25"/>
      <c r="H7" s="25" t="s">
        <v>150</v>
      </c>
    </row>
    <row r="8" spans="1:13" s="10" customFormat="1" ht="55.5" customHeight="1" x14ac:dyDescent="0.3">
      <c r="A8" s="52" t="s">
        <v>151</v>
      </c>
      <c r="B8" s="52"/>
      <c r="C8" s="52"/>
      <c r="D8" s="52"/>
      <c r="E8" s="52"/>
      <c r="F8" s="52"/>
      <c r="G8" s="52"/>
      <c r="H8" s="52"/>
    </row>
    <row r="9" spans="1:13" s="10" customFormat="1" ht="18.75" x14ac:dyDescent="0.3"/>
    <row r="10" spans="1:13" s="10" customFormat="1" ht="18" customHeight="1" x14ac:dyDescent="0.3">
      <c r="C10" s="1"/>
      <c r="D10" s="1"/>
      <c r="E10" s="1"/>
      <c r="H10" s="1" t="s">
        <v>0</v>
      </c>
    </row>
    <row r="11" spans="1:13" s="10" customFormat="1" ht="18.75" x14ac:dyDescent="0.3">
      <c r="A11" s="51" t="s">
        <v>10</v>
      </c>
      <c r="B11" s="51" t="s">
        <v>11</v>
      </c>
      <c r="C11" s="51" t="s">
        <v>1</v>
      </c>
      <c r="D11" s="51" t="s">
        <v>2</v>
      </c>
      <c r="E11" s="51" t="s">
        <v>10</v>
      </c>
      <c r="F11" s="51" t="s">
        <v>114</v>
      </c>
      <c r="G11" s="50" t="s">
        <v>123</v>
      </c>
      <c r="H11" s="50" t="s">
        <v>152</v>
      </c>
    </row>
    <row r="12" spans="1:13" s="10" customFormat="1" ht="18.75" x14ac:dyDescent="0.3">
      <c r="A12" s="51"/>
      <c r="B12" s="51"/>
      <c r="C12" s="51"/>
      <c r="D12" s="51"/>
      <c r="E12" s="51"/>
      <c r="F12" s="50"/>
      <c r="G12" s="50"/>
      <c r="H12" s="50"/>
    </row>
    <row r="13" spans="1:13" s="10" customFormat="1" ht="27.75" customHeight="1" x14ac:dyDescent="0.3">
      <c r="A13" s="51"/>
      <c r="B13" s="51"/>
      <c r="C13" s="51"/>
      <c r="D13" s="51"/>
      <c r="E13" s="51"/>
      <c r="F13" s="50"/>
      <c r="G13" s="50"/>
      <c r="H13" s="50"/>
    </row>
    <row r="14" spans="1:13" s="10" customFormat="1" ht="19.899999999999999" hidden="1" customHeight="1" x14ac:dyDescent="0.3">
      <c r="A14" s="3" t="s">
        <v>3</v>
      </c>
      <c r="B14" s="3" t="s">
        <v>4</v>
      </c>
      <c r="C14" s="3" t="s">
        <v>5</v>
      </c>
      <c r="D14" s="3" t="s">
        <v>5</v>
      </c>
      <c r="E14" s="3" t="s">
        <v>6</v>
      </c>
      <c r="F14" s="3" t="s">
        <v>7</v>
      </c>
      <c r="G14" s="3" t="s">
        <v>8</v>
      </c>
      <c r="H14" s="3" t="s">
        <v>9</v>
      </c>
    </row>
    <row r="15" spans="1:13" s="10" customFormat="1" ht="18.75" x14ac:dyDescent="0.3">
      <c r="A15" s="4" t="s">
        <v>12</v>
      </c>
      <c r="B15" s="5"/>
      <c r="C15" s="5"/>
      <c r="D15" s="5"/>
      <c r="E15" s="4" t="s">
        <v>12</v>
      </c>
      <c r="F15" s="6"/>
      <c r="G15" s="6"/>
      <c r="H15" s="6"/>
      <c r="K15" s="14"/>
      <c r="L15" s="14"/>
      <c r="M15" s="14"/>
    </row>
    <row r="16" spans="1:13" s="10" customFormat="1" ht="18.75" x14ac:dyDescent="0.3">
      <c r="A16" s="7" t="s">
        <v>14</v>
      </c>
      <c r="B16" s="8"/>
      <c r="C16" s="8"/>
      <c r="D16" s="8" t="s">
        <v>13</v>
      </c>
      <c r="E16" s="7" t="s">
        <v>14</v>
      </c>
      <c r="F16" s="9">
        <f>F18+F26+F29+F37+F40</f>
        <v>13143.7</v>
      </c>
      <c r="G16" s="9">
        <f>G18+G26+G29+G37+G40</f>
        <v>13649.4</v>
      </c>
      <c r="H16" s="9">
        <f>H18+H26+H29+H37+H40</f>
        <v>14118.8</v>
      </c>
      <c r="K16" s="14"/>
      <c r="L16" s="14"/>
      <c r="M16" s="14"/>
    </row>
    <row r="17" spans="1:14" s="10" customFormat="1" ht="18.75" x14ac:dyDescent="0.3">
      <c r="A17" s="11" t="s">
        <v>15</v>
      </c>
      <c r="B17" s="12"/>
      <c r="C17" s="12"/>
      <c r="D17" s="12"/>
      <c r="E17" s="11" t="s">
        <v>15</v>
      </c>
      <c r="F17" s="13">
        <f>F18+F26+F29+F37</f>
        <v>12499.5</v>
      </c>
      <c r="G17" s="13">
        <f>G18+G26+G29+G37</f>
        <v>12979.5</v>
      </c>
      <c r="H17" s="13">
        <f>H18+H26+H29+H37</f>
        <v>13422</v>
      </c>
    </row>
    <row r="18" spans="1:14" s="10" customFormat="1" ht="18.75" x14ac:dyDescent="0.3">
      <c r="A18" s="7" t="s">
        <v>17</v>
      </c>
      <c r="B18" s="8"/>
      <c r="C18" s="8"/>
      <c r="D18" s="8" t="s">
        <v>16</v>
      </c>
      <c r="E18" s="7" t="s">
        <v>17</v>
      </c>
      <c r="F18" s="15">
        <f t="shared" ref="F18:H18" si="0">F19</f>
        <v>3096.1</v>
      </c>
      <c r="G18" s="15">
        <f t="shared" si="0"/>
        <v>3324.7000000000003</v>
      </c>
      <c r="H18" s="15">
        <f t="shared" si="0"/>
        <v>3460.9</v>
      </c>
    </row>
    <row r="19" spans="1:14" s="29" customFormat="1" ht="18.75" x14ac:dyDescent="0.3">
      <c r="A19" s="26" t="s">
        <v>19</v>
      </c>
      <c r="B19" s="27"/>
      <c r="C19" s="27"/>
      <c r="D19" s="27" t="s">
        <v>18</v>
      </c>
      <c r="E19" s="26" t="s">
        <v>19</v>
      </c>
      <c r="F19" s="28">
        <f>SUM(F20:F25)</f>
        <v>3096.1</v>
      </c>
      <c r="G19" s="28">
        <f t="shared" ref="G19:H19" si="1">SUM(G20:G25)</f>
        <v>3324.7000000000003</v>
      </c>
      <c r="H19" s="28">
        <f t="shared" si="1"/>
        <v>3460.9</v>
      </c>
    </row>
    <row r="20" spans="1:14" s="10" customFormat="1" ht="134.25" customHeight="1" x14ac:dyDescent="0.3">
      <c r="A20" s="11" t="s">
        <v>133</v>
      </c>
      <c r="B20" s="12"/>
      <c r="C20" s="12"/>
      <c r="D20" s="12" t="s">
        <v>111</v>
      </c>
      <c r="E20" s="11"/>
      <c r="F20" s="13">
        <v>2904.1</v>
      </c>
      <c r="G20" s="13">
        <v>3118.6</v>
      </c>
      <c r="H20" s="13">
        <v>3246.3</v>
      </c>
    </row>
    <row r="21" spans="1:14" s="10" customFormat="1" ht="131.25" x14ac:dyDescent="0.3">
      <c r="A21" s="11" t="s">
        <v>134</v>
      </c>
      <c r="B21" s="12"/>
      <c r="C21" s="12"/>
      <c r="D21" s="12" t="s">
        <v>128</v>
      </c>
      <c r="E21" s="11"/>
      <c r="F21" s="13">
        <v>46.5</v>
      </c>
      <c r="G21" s="13">
        <v>49.9</v>
      </c>
      <c r="H21" s="13">
        <v>51.9</v>
      </c>
    </row>
    <row r="22" spans="1:14" s="10" customFormat="1" ht="112.5" x14ac:dyDescent="0.3">
      <c r="A22" s="11" t="s">
        <v>135</v>
      </c>
      <c r="B22" s="12"/>
      <c r="C22" s="12"/>
      <c r="D22" s="12" t="s">
        <v>124</v>
      </c>
      <c r="E22" s="11"/>
      <c r="F22" s="13">
        <v>65</v>
      </c>
      <c r="G22" s="13">
        <v>69.8</v>
      </c>
      <c r="H22" s="13">
        <v>72.7</v>
      </c>
    </row>
    <row r="23" spans="1:14" s="10" customFormat="1" ht="187.5" x14ac:dyDescent="0.3">
      <c r="A23" s="11" t="s">
        <v>136</v>
      </c>
      <c r="B23" s="12"/>
      <c r="C23" s="12"/>
      <c r="D23" s="12" t="s">
        <v>125</v>
      </c>
      <c r="E23" s="11"/>
      <c r="F23" s="13">
        <v>0</v>
      </c>
      <c r="G23" s="13">
        <v>0</v>
      </c>
      <c r="H23" s="13">
        <v>0</v>
      </c>
    </row>
    <row r="24" spans="1:14" s="10" customFormat="1" ht="93.75" x14ac:dyDescent="0.3">
      <c r="A24" s="11" t="s">
        <v>137</v>
      </c>
      <c r="B24" s="12"/>
      <c r="C24" s="12"/>
      <c r="D24" s="12" t="s">
        <v>126</v>
      </c>
      <c r="E24" s="11"/>
      <c r="F24" s="13">
        <v>77.400000000000006</v>
      </c>
      <c r="G24" s="13">
        <v>83.1</v>
      </c>
      <c r="H24" s="13">
        <v>86.5</v>
      </c>
    </row>
    <row r="25" spans="1:14" s="10" customFormat="1" ht="93.75" x14ac:dyDescent="0.3">
      <c r="A25" s="11" t="s">
        <v>138</v>
      </c>
      <c r="B25" s="12"/>
      <c r="C25" s="12"/>
      <c r="D25" s="12" t="s">
        <v>127</v>
      </c>
      <c r="E25" s="11"/>
      <c r="F25" s="13">
        <v>3.1</v>
      </c>
      <c r="G25" s="13">
        <v>3.3</v>
      </c>
      <c r="H25" s="13">
        <v>3.5</v>
      </c>
    </row>
    <row r="26" spans="1:14" s="10" customFormat="1" ht="18.75" x14ac:dyDescent="0.3">
      <c r="A26" s="7" t="s">
        <v>21</v>
      </c>
      <c r="B26" s="8"/>
      <c r="C26" s="8"/>
      <c r="D26" s="8" t="s">
        <v>20</v>
      </c>
      <c r="E26" s="7" t="s">
        <v>21</v>
      </c>
      <c r="F26" s="15">
        <f t="shared" ref="F26:H27" si="2">F27</f>
        <v>2730.2</v>
      </c>
      <c r="G26" s="15">
        <f t="shared" si="2"/>
        <v>2839.4</v>
      </c>
      <c r="H26" s="15">
        <f t="shared" si="2"/>
        <v>2953</v>
      </c>
      <c r="L26" s="14"/>
      <c r="M26" s="14"/>
      <c r="N26" s="14"/>
    </row>
    <row r="27" spans="1:14" s="10" customFormat="1" ht="18.75" x14ac:dyDescent="0.3">
      <c r="A27" s="11" t="s">
        <v>23</v>
      </c>
      <c r="B27" s="12"/>
      <c r="C27" s="12"/>
      <c r="D27" s="12" t="s">
        <v>22</v>
      </c>
      <c r="E27" s="11" t="s">
        <v>23</v>
      </c>
      <c r="F27" s="13">
        <f t="shared" si="2"/>
        <v>2730.2</v>
      </c>
      <c r="G27" s="13">
        <f t="shared" si="2"/>
        <v>2839.4</v>
      </c>
      <c r="H27" s="13">
        <f t="shared" si="2"/>
        <v>2953</v>
      </c>
      <c r="L27" s="14"/>
      <c r="M27" s="14"/>
      <c r="N27" s="14"/>
    </row>
    <row r="28" spans="1:14" s="10" customFormat="1" ht="18.75" x14ac:dyDescent="0.3">
      <c r="A28" s="11" t="s">
        <v>23</v>
      </c>
      <c r="B28" s="12"/>
      <c r="C28" s="12"/>
      <c r="D28" s="12" t="s">
        <v>24</v>
      </c>
      <c r="E28" s="11" t="s">
        <v>23</v>
      </c>
      <c r="F28" s="13">
        <v>2730.2</v>
      </c>
      <c r="G28" s="13">
        <v>2839.4</v>
      </c>
      <c r="H28" s="13">
        <v>2953</v>
      </c>
      <c r="L28" s="14"/>
      <c r="M28" s="14"/>
      <c r="N28" s="14"/>
    </row>
    <row r="29" spans="1:14" s="10" customFormat="1" ht="18.75" x14ac:dyDescent="0.3">
      <c r="A29" s="7" t="s">
        <v>26</v>
      </c>
      <c r="B29" s="8"/>
      <c r="C29" s="8"/>
      <c r="D29" s="8" t="s">
        <v>25</v>
      </c>
      <c r="E29" s="7" t="s">
        <v>26</v>
      </c>
      <c r="F29" s="9">
        <f>F30+F32</f>
        <v>6648.7000000000007</v>
      </c>
      <c r="G29" s="9">
        <f>G30+G32</f>
        <v>6789.9</v>
      </c>
      <c r="H29" s="9">
        <f>H30+H32</f>
        <v>6981.6</v>
      </c>
    </row>
    <row r="30" spans="1:14" s="10" customFormat="1" ht="18.75" x14ac:dyDescent="0.3">
      <c r="A30" s="11" t="s">
        <v>28</v>
      </c>
      <c r="B30" s="12"/>
      <c r="C30" s="12"/>
      <c r="D30" s="12" t="s">
        <v>27</v>
      </c>
      <c r="E30" s="11" t="s">
        <v>28</v>
      </c>
      <c r="F30" s="13">
        <f>F31</f>
        <v>414.1</v>
      </c>
      <c r="G30" s="13">
        <f>G31</f>
        <v>430.6</v>
      </c>
      <c r="H30" s="13">
        <f>H31</f>
        <v>447.9</v>
      </c>
    </row>
    <row r="31" spans="1:14" s="10" customFormat="1" ht="56.25" x14ac:dyDescent="0.3">
      <c r="A31" s="11" t="s">
        <v>30</v>
      </c>
      <c r="B31" s="12"/>
      <c r="C31" s="12"/>
      <c r="D31" s="12" t="s">
        <v>29</v>
      </c>
      <c r="E31" s="11" t="s">
        <v>30</v>
      </c>
      <c r="F31" s="13">
        <v>414.1</v>
      </c>
      <c r="G31" s="13">
        <v>430.6</v>
      </c>
      <c r="H31" s="13">
        <v>447.9</v>
      </c>
    </row>
    <row r="32" spans="1:14" s="10" customFormat="1" ht="18.75" x14ac:dyDescent="0.3">
      <c r="A32" s="11" t="s">
        <v>32</v>
      </c>
      <c r="B32" s="12"/>
      <c r="C32" s="12"/>
      <c r="D32" s="12" t="s">
        <v>31</v>
      </c>
      <c r="E32" s="11" t="s">
        <v>32</v>
      </c>
      <c r="F32" s="13">
        <f>F33+F35</f>
        <v>6234.6</v>
      </c>
      <c r="G32" s="13">
        <f>G33+G35</f>
        <v>6359.2999999999993</v>
      </c>
      <c r="H32" s="13">
        <f>H33+H35</f>
        <v>6533.7000000000007</v>
      </c>
      <c r="K32" s="14"/>
      <c r="L32" s="14"/>
      <c r="M32" s="14"/>
    </row>
    <row r="33" spans="1:8" s="10" customFormat="1" ht="18.75" x14ac:dyDescent="0.3">
      <c r="A33" s="11" t="s">
        <v>34</v>
      </c>
      <c r="B33" s="12"/>
      <c r="C33" s="12"/>
      <c r="D33" s="12" t="s">
        <v>33</v>
      </c>
      <c r="E33" s="11" t="s">
        <v>34</v>
      </c>
      <c r="F33" s="13">
        <f>F34</f>
        <v>1796.4</v>
      </c>
      <c r="G33" s="13">
        <f>G34</f>
        <v>1796.4</v>
      </c>
      <c r="H33" s="13">
        <f>H34</f>
        <v>1796.4</v>
      </c>
    </row>
    <row r="34" spans="1:8" s="10" customFormat="1" ht="37.5" x14ac:dyDescent="0.3">
      <c r="A34" s="11" t="s">
        <v>36</v>
      </c>
      <c r="B34" s="12"/>
      <c r="C34" s="12"/>
      <c r="D34" s="12" t="s">
        <v>35</v>
      </c>
      <c r="E34" s="11" t="s">
        <v>36</v>
      </c>
      <c r="F34" s="13">
        <v>1796.4</v>
      </c>
      <c r="G34" s="13">
        <v>1796.4</v>
      </c>
      <c r="H34" s="13">
        <v>1796.4</v>
      </c>
    </row>
    <row r="35" spans="1:8" s="10" customFormat="1" ht="18.75" x14ac:dyDescent="0.3">
      <c r="A35" s="11" t="s">
        <v>38</v>
      </c>
      <c r="B35" s="12"/>
      <c r="C35" s="12"/>
      <c r="D35" s="12" t="s">
        <v>37</v>
      </c>
      <c r="E35" s="11" t="s">
        <v>38</v>
      </c>
      <c r="F35" s="13">
        <f>F36</f>
        <v>4438.2</v>
      </c>
      <c r="G35" s="13">
        <f>G36</f>
        <v>4562.8999999999996</v>
      </c>
      <c r="H35" s="13">
        <f>H36</f>
        <v>4737.3</v>
      </c>
    </row>
    <row r="36" spans="1:8" s="10" customFormat="1" ht="37.5" x14ac:dyDescent="0.3">
      <c r="A36" s="11" t="s">
        <v>40</v>
      </c>
      <c r="B36" s="12"/>
      <c r="C36" s="12"/>
      <c r="D36" s="12" t="s">
        <v>39</v>
      </c>
      <c r="E36" s="11" t="s">
        <v>40</v>
      </c>
      <c r="F36" s="13">
        <v>4438.2</v>
      </c>
      <c r="G36" s="13">
        <v>4562.8999999999996</v>
      </c>
      <c r="H36" s="13">
        <v>4737.3</v>
      </c>
    </row>
    <row r="37" spans="1:8" s="10" customFormat="1" ht="18.75" x14ac:dyDescent="0.3">
      <c r="A37" s="7" t="s">
        <v>42</v>
      </c>
      <c r="B37" s="8"/>
      <c r="C37" s="8"/>
      <c r="D37" s="8" t="s">
        <v>41</v>
      </c>
      <c r="E37" s="7" t="s">
        <v>42</v>
      </c>
      <c r="F37" s="15">
        <f t="shared" ref="F37:H38" si="3">F38</f>
        <v>24.5</v>
      </c>
      <c r="G37" s="15">
        <f t="shared" si="3"/>
        <v>25.5</v>
      </c>
      <c r="H37" s="15">
        <f t="shared" si="3"/>
        <v>26.5</v>
      </c>
    </row>
    <row r="38" spans="1:8" s="10" customFormat="1" ht="56.25" x14ac:dyDescent="0.3">
      <c r="A38" s="11" t="s">
        <v>44</v>
      </c>
      <c r="B38" s="12"/>
      <c r="C38" s="12"/>
      <c r="D38" s="12" t="s">
        <v>43</v>
      </c>
      <c r="E38" s="11" t="s">
        <v>44</v>
      </c>
      <c r="F38" s="13">
        <f t="shared" si="3"/>
        <v>24.5</v>
      </c>
      <c r="G38" s="13">
        <f t="shared" si="3"/>
        <v>25.5</v>
      </c>
      <c r="H38" s="13">
        <f t="shared" si="3"/>
        <v>26.5</v>
      </c>
    </row>
    <row r="39" spans="1:8" s="10" customFormat="1" ht="75" x14ac:dyDescent="0.3">
      <c r="A39" s="36" t="s">
        <v>46</v>
      </c>
      <c r="B39" s="37"/>
      <c r="C39" s="37"/>
      <c r="D39" s="37" t="s">
        <v>45</v>
      </c>
      <c r="E39" s="36" t="s">
        <v>46</v>
      </c>
      <c r="F39" s="38">
        <v>24.5</v>
      </c>
      <c r="G39" s="38">
        <v>25.5</v>
      </c>
      <c r="H39" s="38">
        <v>26.5</v>
      </c>
    </row>
    <row r="40" spans="1:8" s="10" customFormat="1" ht="20.25" x14ac:dyDescent="0.3">
      <c r="A40" s="33" t="s">
        <v>47</v>
      </c>
      <c r="B40" s="34"/>
      <c r="C40" s="34"/>
      <c r="D40" s="34"/>
      <c r="E40" s="33" t="s">
        <v>47</v>
      </c>
      <c r="F40" s="35">
        <f>F41+F45+F49+F56+F53</f>
        <v>644.20000000000005</v>
      </c>
      <c r="G40" s="35">
        <f t="shared" ref="G40:H40" si="4">G41+G45+G49+G56+G53</f>
        <v>669.90000000000009</v>
      </c>
      <c r="H40" s="35">
        <f t="shared" si="4"/>
        <v>696.8</v>
      </c>
    </row>
    <row r="41" spans="1:8" s="10" customFormat="1" ht="56.25" x14ac:dyDescent="0.3">
      <c r="A41" s="30" t="s">
        <v>49</v>
      </c>
      <c r="B41" s="31"/>
      <c r="C41" s="31"/>
      <c r="D41" s="31" t="s">
        <v>48</v>
      </c>
      <c r="E41" s="30" t="s">
        <v>49</v>
      </c>
      <c r="F41" s="39">
        <f t="shared" ref="F41:H43" si="5">F42</f>
        <v>469.4</v>
      </c>
      <c r="G41" s="39">
        <f t="shared" si="5"/>
        <v>488.1</v>
      </c>
      <c r="H41" s="39">
        <f t="shared" si="5"/>
        <v>507.7</v>
      </c>
    </row>
    <row r="42" spans="1:8" s="10" customFormat="1" ht="112.5" x14ac:dyDescent="0.3">
      <c r="A42" s="36" t="s">
        <v>51</v>
      </c>
      <c r="B42" s="37"/>
      <c r="C42" s="37"/>
      <c r="D42" s="37" t="s">
        <v>50</v>
      </c>
      <c r="E42" s="36" t="s">
        <v>51</v>
      </c>
      <c r="F42" s="38">
        <f t="shared" si="5"/>
        <v>469.4</v>
      </c>
      <c r="G42" s="38">
        <f t="shared" si="5"/>
        <v>488.1</v>
      </c>
      <c r="H42" s="38">
        <f t="shared" si="5"/>
        <v>507.7</v>
      </c>
    </row>
    <row r="43" spans="1:8" s="10" customFormat="1" ht="93.75" x14ac:dyDescent="0.3">
      <c r="A43" s="36" t="s">
        <v>53</v>
      </c>
      <c r="B43" s="37"/>
      <c r="C43" s="37"/>
      <c r="D43" s="37" t="s">
        <v>52</v>
      </c>
      <c r="E43" s="36" t="s">
        <v>53</v>
      </c>
      <c r="F43" s="38">
        <f t="shared" si="5"/>
        <v>469.4</v>
      </c>
      <c r="G43" s="38">
        <f t="shared" si="5"/>
        <v>488.1</v>
      </c>
      <c r="H43" s="38">
        <f t="shared" si="5"/>
        <v>507.7</v>
      </c>
    </row>
    <row r="44" spans="1:8" s="10" customFormat="1" ht="75" x14ac:dyDescent="0.3">
      <c r="A44" s="36" t="s">
        <v>55</v>
      </c>
      <c r="B44" s="37"/>
      <c r="C44" s="37"/>
      <c r="D44" s="37" t="s">
        <v>54</v>
      </c>
      <c r="E44" s="36" t="s">
        <v>55</v>
      </c>
      <c r="F44" s="38">
        <v>469.4</v>
      </c>
      <c r="G44" s="38">
        <v>488.1</v>
      </c>
      <c r="H44" s="38">
        <v>507.7</v>
      </c>
    </row>
    <row r="45" spans="1:8" s="10" customFormat="1" ht="37.5" x14ac:dyDescent="0.3">
      <c r="A45" s="30" t="s">
        <v>57</v>
      </c>
      <c r="B45" s="31"/>
      <c r="C45" s="31"/>
      <c r="D45" s="31" t="s">
        <v>56</v>
      </c>
      <c r="E45" s="30" t="s">
        <v>57</v>
      </c>
      <c r="F45" s="39">
        <f t="shared" ref="F45:H47" si="6">F46</f>
        <v>174.8</v>
      </c>
      <c r="G45" s="39">
        <f t="shared" si="6"/>
        <v>181.8</v>
      </c>
      <c r="H45" s="39">
        <f t="shared" si="6"/>
        <v>189.1</v>
      </c>
    </row>
    <row r="46" spans="1:8" s="10" customFormat="1" ht="18.75" x14ac:dyDescent="0.3">
      <c r="A46" s="36" t="s">
        <v>59</v>
      </c>
      <c r="B46" s="37"/>
      <c r="C46" s="37"/>
      <c r="D46" s="37" t="s">
        <v>58</v>
      </c>
      <c r="E46" s="36" t="s">
        <v>59</v>
      </c>
      <c r="F46" s="38">
        <f t="shared" si="6"/>
        <v>174.8</v>
      </c>
      <c r="G46" s="38">
        <f t="shared" si="6"/>
        <v>181.8</v>
      </c>
      <c r="H46" s="38">
        <f t="shared" si="6"/>
        <v>189.1</v>
      </c>
    </row>
    <row r="47" spans="1:8" s="10" customFormat="1" ht="18.75" x14ac:dyDescent="0.3">
      <c r="A47" s="36" t="s">
        <v>61</v>
      </c>
      <c r="B47" s="37"/>
      <c r="C47" s="37"/>
      <c r="D47" s="37" t="s">
        <v>60</v>
      </c>
      <c r="E47" s="36" t="s">
        <v>61</v>
      </c>
      <c r="F47" s="38">
        <f t="shared" si="6"/>
        <v>174.8</v>
      </c>
      <c r="G47" s="38">
        <f t="shared" si="6"/>
        <v>181.8</v>
      </c>
      <c r="H47" s="38">
        <f t="shared" si="6"/>
        <v>189.1</v>
      </c>
    </row>
    <row r="48" spans="1:8" s="10" customFormat="1" ht="37.5" x14ac:dyDescent="0.3">
      <c r="A48" s="36" t="s">
        <v>63</v>
      </c>
      <c r="B48" s="37"/>
      <c r="C48" s="37"/>
      <c r="D48" s="37" t="s">
        <v>62</v>
      </c>
      <c r="E48" s="36" t="s">
        <v>63</v>
      </c>
      <c r="F48" s="38">
        <v>174.8</v>
      </c>
      <c r="G48" s="38">
        <v>181.8</v>
      </c>
      <c r="H48" s="38">
        <v>189.1</v>
      </c>
    </row>
    <row r="49" spans="1:14" s="10" customFormat="1" ht="31.5" hidden="1" x14ac:dyDescent="0.3">
      <c r="A49" s="40" t="s">
        <v>103</v>
      </c>
      <c r="B49" s="37"/>
      <c r="C49" s="37"/>
      <c r="D49" s="41" t="s">
        <v>104</v>
      </c>
      <c r="E49" s="36"/>
      <c r="F49" s="39">
        <f t="shared" ref="F49:H51" si="7">F50</f>
        <v>0</v>
      </c>
      <c r="G49" s="39">
        <f t="shared" si="7"/>
        <v>0</v>
      </c>
      <c r="H49" s="39">
        <f t="shared" si="7"/>
        <v>0</v>
      </c>
    </row>
    <row r="50" spans="1:14" s="10" customFormat="1" ht="37.5" hidden="1" x14ac:dyDescent="0.3">
      <c r="A50" s="42" t="s">
        <v>100</v>
      </c>
      <c r="B50" s="37"/>
      <c r="C50" s="37"/>
      <c r="D50" s="43" t="s">
        <v>99</v>
      </c>
      <c r="E50" s="36"/>
      <c r="F50" s="38">
        <f t="shared" si="7"/>
        <v>0</v>
      </c>
      <c r="G50" s="38">
        <f t="shared" si="7"/>
        <v>0</v>
      </c>
      <c r="H50" s="38">
        <f t="shared" si="7"/>
        <v>0</v>
      </c>
    </row>
    <row r="51" spans="1:14" s="10" customFormat="1" ht="56.25" hidden="1" x14ac:dyDescent="0.3">
      <c r="A51" s="42" t="s">
        <v>101</v>
      </c>
      <c r="B51" s="37"/>
      <c r="C51" s="37"/>
      <c r="D51" s="43" t="s">
        <v>98</v>
      </c>
      <c r="E51" s="36"/>
      <c r="F51" s="38">
        <f t="shared" si="7"/>
        <v>0</v>
      </c>
      <c r="G51" s="38">
        <f t="shared" si="7"/>
        <v>0</v>
      </c>
      <c r="H51" s="38">
        <f t="shared" si="7"/>
        <v>0</v>
      </c>
    </row>
    <row r="52" spans="1:14" s="10" customFormat="1" ht="56.25" hidden="1" x14ac:dyDescent="0.3">
      <c r="A52" s="42" t="s">
        <v>102</v>
      </c>
      <c r="B52" s="37"/>
      <c r="C52" s="37"/>
      <c r="D52" s="37" t="s">
        <v>97</v>
      </c>
      <c r="E52" s="36"/>
      <c r="F52" s="38"/>
      <c r="G52" s="38">
        <v>0</v>
      </c>
      <c r="H52" s="38">
        <v>0</v>
      </c>
    </row>
    <row r="53" spans="1:14" s="10" customFormat="1" ht="75" hidden="1" x14ac:dyDescent="0.3">
      <c r="A53" s="44" t="s">
        <v>129</v>
      </c>
      <c r="B53" s="31"/>
      <c r="C53" s="31"/>
      <c r="D53" s="31" t="s">
        <v>131</v>
      </c>
      <c r="E53" s="30"/>
      <c r="F53" s="32">
        <f>F54</f>
        <v>0</v>
      </c>
      <c r="G53" s="32">
        <f t="shared" ref="G53:H54" si="8">G54</f>
        <v>0</v>
      </c>
      <c r="H53" s="32">
        <f t="shared" si="8"/>
        <v>0</v>
      </c>
    </row>
    <row r="54" spans="1:14" s="10" customFormat="1" ht="56.25" hidden="1" x14ac:dyDescent="0.3">
      <c r="A54" s="42" t="s">
        <v>129</v>
      </c>
      <c r="B54" s="37"/>
      <c r="C54" s="37"/>
      <c r="D54" s="37" t="s">
        <v>130</v>
      </c>
      <c r="E54" s="36"/>
      <c r="F54" s="38">
        <f>F55</f>
        <v>0</v>
      </c>
      <c r="G54" s="38">
        <f t="shared" si="8"/>
        <v>0</v>
      </c>
      <c r="H54" s="38">
        <f t="shared" si="8"/>
        <v>0</v>
      </c>
    </row>
    <row r="55" spans="1:14" s="10" customFormat="1" ht="56.25" hidden="1" x14ac:dyDescent="0.3">
      <c r="A55" s="42" t="s">
        <v>129</v>
      </c>
      <c r="B55" s="37"/>
      <c r="C55" s="37"/>
      <c r="D55" s="37" t="s">
        <v>132</v>
      </c>
      <c r="E55" s="36"/>
      <c r="F55" s="38">
        <v>0</v>
      </c>
      <c r="G55" s="38">
        <v>0</v>
      </c>
      <c r="H55" s="38">
        <v>0</v>
      </c>
    </row>
    <row r="56" spans="1:14" s="10" customFormat="1" ht="18.75" hidden="1" x14ac:dyDescent="0.3">
      <c r="A56" s="44" t="s">
        <v>121</v>
      </c>
      <c r="B56" s="31"/>
      <c r="C56" s="31"/>
      <c r="D56" s="31" t="s">
        <v>122</v>
      </c>
      <c r="E56" s="36"/>
      <c r="F56" s="38">
        <f>F57</f>
        <v>0</v>
      </c>
      <c r="G56" s="38">
        <f>G57</f>
        <v>0</v>
      </c>
      <c r="H56" s="38">
        <f>H57</f>
        <v>0</v>
      </c>
    </row>
    <row r="57" spans="1:14" s="10" customFormat="1" ht="18.75" hidden="1" x14ac:dyDescent="0.3">
      <c r="A57" s="42" t="s">
        <v>115</v>
      </c>
      <c r="B57" s="37"/>
      <c r="C57" s="37"/>
      <c r="D57" s="37" t="s">
        <v>120</v>
      </c>
      <c r="E57" s="36"/>
      <c r="F57" s="38">
        <f>F58</f>
        <v>0</v>
      </c>
      <c r="G57" s="38">
        <f t="shared" ref="G57:H58" si="9">G58</f>
        <v>0</v>
      </c>
      <c r="H57" s="38">
        <f t="shared" si="9"/>
        <v>0</v>
      </c>
    </row>
    <row r="58" spans="1:14" s="10" customFormat="1" ht="37.5" hidden="1" x14ac:dyDescent="0.3">
      <c r="A58" s="42" t="s">
        <v>116</v>
      </c>
      <c r="B58" s="37"/>
      <c r="C58" s="37"/>
      <c r="D58" s="37" t="s">
        <v>117</v>
      </c>
      <c r="E58" s="36"/>
      <c r="F58" s="38">
        <f>F59</f>
        <v>0</v>
      </c>
      <c r="G58" s="38">
        <f t="shared" si="9"/>
        <v>0</v>
      </c>
      <c r="H58" s="38">
        <f t="shared" si="9"/>
        <v>0</v>
      </c>
    </row>
    <row r="59" spans="1:14" s="10" customFormat="1" ht="112.5" hidden="1" x14ac:dyDescent="0.3">
      <c r="A59" s="42" t="s">
        <v>118</v>
      </c>
      <c r="B59" s="37"/>
      <c r="C59" s="37"/>
      <c r="D59" s="37" t="s">
        <v>119</v>
      </c>
      <c r="E59" s="36"/>
      <c r="F59" s="38">
        <v>0</v>
      </c>
      <c r="G59" s="38">
        <v>0</v>
      </c>
      <c r="H59" s="38">
        <v>0</v>
      </c>
    </row>
    <row r="60" spans="1:14" s="10" customFormat="1" ht="18.75" x14ac:dyDescent="0.3">
      <c r="A60" s="30" t="s">
        <v>65</v>
      </c>
      <c r="B60" s="31"/>
      <c r="C60" s="31"/>
      <c r="D60" s="54" t="s">
        <v>64</v>
      </c>
      <c r="E60" s="55" t="s">
        <v>65</v>
      </c>
      <c r="F60" s="56">
        <f>F61</f>
        <v>9290.3000000000011</v>
      </c>
      <c r="G60" s="56">
        <f t="shared" ref="G60:H60" si="10">G61</f>
        <v>4652.5</v>
      </c>
      <c r="H60" s="56">
        <f t="shared" si="10"/>
        <v>488.5</v>
      </c>
    </row>
    <row r="61" spans="1:14" s="10" customFormat="1" ht="56.25" x14ac:dyDescent="0.3">
      <c r="A61" s="30" t="s">
        <v>67</v>
      </c>
      <c r="B61" s="31"/>
      <c r="C61" s="31"/>
      <c r="D61" s="54" t="s">
        <v>66</v>
      </c>
      <c r="E61" s="55" t="s">
        <v>67</v>
      </c>
      <c r="F61" s="56">
        <f>F62+F67+F70+F75</f>
        <v>9290.3000000000011</v>
      </c>
      <c r="G61" s="56">
        <f>G62+G70</f>
        <v>4652.5</v>
      </c>
      <c r="H61" s="56">
        <f>H62+H70</f>
        <v>488.5</v>
      </c>
      <c r="L61" s="14"/>
      <c r="M61" s="14"/>
      <c r="N61" s="14"/>
    </row>
    <row r="62" spans="1:14" s="10" customFormat="1" ht="18.75" x14ac:dyDescent="0.3">
      <c r="A62" s="17" t="s">
        <v>69</v>
      </c>
      <c r="B62" s="12"/>
      <c r="C62" s="12"/>
      <c r="D62" s="57" t="s">
        <v>68</v>
      </c>
      <c r="E62" s="58" t="s">
        <v>69</v>
      </c>
      <c r="F62" s="59">
        <f>F63+F65</f>
        <v>8836.7000000000007</v>
      </c>
      <c r="G62" s="59">
        <f>G63+G65</f>
        <v>4182.8999999999996</v>
      </c>
      <c r="H62" s="59">
        <f>H63+H65</f>
        <v>0</v>
      </c>
    </row>
    <row r="63" spans="1:14" s="10" customFormat="1" ht="56.25" x14ac:dyDescent="0.3">
      <c r="A63" s="11" t="s">
        <v>70</v>
      </c>
      <c r="B63" s="12"/>
      <c r="C63" s="12"/>
      <c r="D63" s="60" t="s">
        <v>139</v>
      </c>
      <c r="E63" s="58" t="s">
        <v>70</v>
      </c>
      <c r="F63" s="59">
        <f>F64</f>
        <v>8169.7</v>
      </c>
      <c r="G63" s="59">
        <f>G64</f>
        <v>4182.8999999999996</v>
      </c>
      <c r="H63" s="59">
        <f>H64</f>
        <v>0</v>
      </c>
    </row>
    <row r="64" spans="1:14" s="10" customFormat="1" ht="56.25" x14ac:dyDescent="0.3">
      <c r="A64" s="11" t="s">
        <v>71</v>
      </c>
      <c r="B64" s="12"/>
      <c r="C64" s="12"/>
      <c r="D64" s="60" t="s">
        <v>140</v>
      </c>
      <c r="E64" s="58" t="s">
        <v>71</v>
      </c>
      <c r="F64" s="59">
        <v>8169.7</v>
      </c>
      <c r="G64" s="59">
        <v>4182.8999999999996</v>
      </c>
      <c r="H64" s="59">
        <v>0</v>
      </c>
    </row>
    <row r="65" spans="1:13" s="10" customFormat="1" ht="38.25" thickBot="1" x14ac:dyDescent="0.35">
      <c r="A65" s="23" t="s">
        <v>107</v>
      </c>
      <c r="B65" s="12"/>
      <c r="C65" s="12"/>
      <c r="D65" s="24" t="s">
        <v>109</v>
      </c>
      <c r="E65" s="11"/>
      <c r="F65" s="13">
        <f>F66</f>
        <v>667</v>
      </c>
      <c r="G65" s="13">
        <f>G66</f>
        <v>0</v>
      </c>
      <c r="H65" s="13">
        <f>H66</f>
        <v>0</v>
      </c>
    </row>
    <row r="66" spans="1:13" s="10" customFormat="1" ht="38.25" thickBot="1" x14ac:dyDescent="0.35">
      <c r="A66" s="23" t="s">
        <v>108</v>
      </c>
      <c r="B66" s="12"/>
      <c r="C66" s="12"/>
      <c r="D66" s="24" t="s">
        <v>110</v>
      </c>
      <c r="E66" s="11"/>
      <c r="F66" s="13">
        <v>667</v>
      </c>
      <c r="G66" s="13">
        <v>0</v>
      </c>
      <c r="H66" s="13">
        <v>0</v>
      </c>
    </row>
    <row r="67" spans="1:13" s="10" customFormat="1" ht="56.25" hidden="1" x14ac:dyDescent="0.3">
      <c r="A67" s="47" t="s">
        <v>143</v>
      </c>
      <c r="B67" s="12"/>
      <c r="C67" s="12"/>
      <c r="D67" s="16" t="s">
        <v>144</v>
      </c>
      <c r="E67" s="11"/>
      <c r="F67" s="13">
        <f>F68</f>
        <v>0</v>
      </c>
      <c r="G67" s="13">
        <v>0</v>
      </c>
      <c r="H67" s="13">
        <v>0</v>
      </c>
    </row>
    <row r="68" spans="1:13" s="10" customFormat="1" ht="56.25" hidden="1" x14ac:dyDescent="0.3">
      <c r="A68" s="47" t="s">
        <v>143</v>
      </c>
      <c r="B68" s="12"/>
      <c r="C68" s="12"/>
      <c r="D68" s="16" t="s">
        <v>145</v>
      </c>
      <c r="E68" s="11"/>
      <c r="F68" s="13">
        <f>F69</f>
        <v>0</v>
      </c>
      <c r="G68" s="13">
        <v>0</v>
      </c>
      <c r="H68" s="13">
        <v>0</v>
      </c>
    </row>
    <row r="69" spans="1:13" s="10" customFormat="1" ht="56.25" hidden="1" x14ac:dyDescent="0.3">
      <c r="A69" s="47" t="s">
        <v>143</v>
      </c>
      <c r="B69" s="12"/>
      <c r="C69" s="12"/>
      <c r="D69" s="16" t="s">
        <v>146</v>
      </c>
      <c r="E69" s="11"/>
      <c r="F69" s="13">
        <v>0</v>
      </c>
      <c r="G69" s="13">
        <v>0</v>
      </c>
      <c r="H69" s="13">
        <v>0</v>
      </c>
    </row>
    <row r="70" spans="1:13" s="10" customFormat="1" ht="37.5" x14ac:dyDescent="0.3">
      <c r="A70" s="11" t="s">
        <v>73</v>
      </c>
      <c r="B70" s="12"/>
      <c r="C70" s="12"/>
      <c r="D70" s="12" t="s">
        <v>72</v>
      </c>
      <c r="E70" s="11" t="s">
        <v>73</v>
      </c>
      <c r="F70" s="13">
        <f>F73+F71</f>
        <v>453.59999999999997</v>
      </c>
      <c r="G70" s="13">
        <f>G71+G73</f>
        <v>469.59999999999997</v>
      </c>
      <c r="H70" s="13">
        <f>H71+H73</f>
        <v>488.5</v>
      </c>
    </row>
    <row r="71" spans="1:13" s="10" customFormat="1" ht="37.5" x14ac:dyDescent="0.3">
      <c r="A71" s="11" t="s">
        <v>75</v>
      </c>
      <c r="B71" s="12"/>
      <c r="C71" s="12"/>
      <c r="D71" s="12" t="s">
        <v>74</v>
      </c>
      <c r="E71" s="11" t="s">
        <v>75</v>
      </c>
      <c r="F71" s="13">
        <v>0.2</v>
      </c>
      <c r="G71" s="13">
        <v>0.2</v>
      </c>
      <c r="H71" s="13">
        <v>0.2</v>
      </c>
    </row>
    <row r="72" spans="1:13" s="10" customFormat="1" ht="37.5" x14ac:dyDescent="0.3">
      <c r="A72" s="11" t="s">
        <v>77</v>
      </c>
      <c r="B72" s="12"/>
      <c r="C72" s="12"/>
      <c r="D72" s="12" t="s">
        <v>76</v>
      </c>
      <c r="E72" s="11" t="s">
        <v>77</v>
      </c>
      <c r="F72" s="13">
        <v>0.2</v>
      </c>
      <c r="G72" s="13">
        <v>0.2</v>
      </c>
      <c r="H72" s="13">
        <v>0.2</v>
      </c>
    </row>
    <row r="73" spans="1:13" s="10" customFormat="1" ht="56.25" x14ac:dyDescent="0.3">
      <c r="A73" s="11" t="s">
        <v>142</v>
      </c>
      <c r="B73" s="12"/>
      <c r="C73" s="12"/>
      <c r="D73" s="12" t="s">
        <v>78</v>
      </c>
      <c r="E73" s="11" t="s">
        <v>79</v>
      </c>
      <c r="F73" s="13">
        <f>F74</f>
        <v>453.4</v>
      </c>
      <c r="G73" s="13">
        <f>G74</f>
        <v>469.4</v>
      </c>
      <c r="H73" s="13">
        <f>H74</f>
        <v>488.3</v>
      </c>
    </row>
    <row r="74" spans="1:13" s="10" customFormat="1" ht="56.25" x14ac:dyDescent="0.3">
      <c r="A74" s="11" t="s">
        <v>141</v>
      </c>
      <c r="B74" s="12"/>
      <c r="C74" s="12"/>
      <c r="D74" s="12" t="s">
        <v>80</v>
      </c>
      <c r="E74" s="11" t="s">
        <v>81</v>
      </c>
      <c r="F74" s="13">
        <v>453.4</v>
      </c>
      <c r="G74" s="13">
        <v>469.4</v>
      </c>
      <c r="H74" s="13">
        <v>488.3</v>
      </c>
      <c r="M74" s="14"/>
    </row>
    <row r="75" spans="1:13" s="10" customFormat="1" ht="18.75" hidden="1" x14ac:dyDescent="0.3">
      <c r="A75" s="11" t="s">
        <v>83</v>
      </c>
      <c r="B75" s="12"/>
      <c r="C75" s="12"/>
      <c r="D75" s="12" t="s">
        <v>82</v>
      </c>
      <c r="E75" s="11" t="s">
        <v>83</v>
      </c>
      <c r="F75" s="13">
        <f>F76+F78+F80</f>
        <v>0</v>
      </c>
      <c r="G75" s="13">
        <f t="shared" ref="G75:H75" si="11">G76+G80</f>
        <v>0</v>
      </c>
      <c r="H75" s="13">
        <f t="shared" si="11"/>
        <v>0</v>
      </c>
    </row>
    <row r="76" spans="1:13" s="10" customFormat="1" ht="75" hidden="1" x14ac:dyDescent="0.3">
      <c r="A76" s="11" t="s">
        <v>85</v>
      </c>
      <c r="B76" s="12"/>
      <c r="C76" s="12"/>
      <c r="D76" s="12" t="s">
        <v>84</v>
      </c>
      <c r="E76" s="11" t="s">
        <v>85</v>
      </c>
      <c r="F76" s="13">
        <v>0</v>
      </c>
      <c r="G76" s="13">
        <v>0</v>
      </c>
      <c r="H76" s="13">
        <v>0</v>
      </c>
    </row>
    <row r="77" spans="1:13" s="10" customFormat="1" ht="93.75" hidden="1" x14ac:dyDescent="0.3">
      <c r="A77" s="11" t="s">
        <v>87</v>
      </c>
      <c r="B77" s="12"/>
      <c r="C77" s="12"/>
      <c r="D77" s="12" t="s">
        <v>86</v>
      </c>
      <c r="E77" s="11" t="s">
        <v>87</v>
      </c>
      <c r="F77" s="13">
        <v>0</v>
      </c>
      <c r="G77" s="13">
        <v>0</v>
      </c>
      <c r="H77" s="13">
        <v>0</v>
      </c>
    </row>
    <row r="78" spans="1:13" s="10" customFormat="1" ht="56.25" hidden="1" x14ac:dyDescent="0.3">
      <c r="A78" s="17" t="s">
        <v>95</v>
      </c>
      <c r="B78" s="20"/>
      <c r="C78" s="20"/>
      <c r="D78" s="12" t="s">
        <v>106</v>
      </c>
      <c r="E78" s="21"/>
      <c r="F78" s="13">
        <f>F79</f>
        <v>0</v>
      </c>
      <c r="G78" s="13">
        <f>G79</f>
        <v>0</v>
      </c>
      <c r="H78" s="13">
        <f>H79</f>
        <v>0</v>
      </c>
    </row>
    <row r="79" spans="1:13" s="10" customFormat="1" ht="75" hidden="1" x14ac:dyDescent="0.3">
      <c r="A79" s="17" t="s">
        <v>96</v>
      </c>
      <c r="B79" s="20"/>
      <c r="C79" s="20"/>
      <c r="D79" s="12" t="s">
        <v>105</v>
      </c>
      <c r="E79" s="21"/>
      <c r="F79" s="13">
        <v>0</v>
      </c>
      <c r="G79" s="13">
        <v>0</v>
      </c>
      <c r="H79" s="13">
        <v>0</v>
      </c>
    </row>
    <row r="80" spans="1:13" s="10" customFormat="1" ht="18.75" hidden="1" x14ac:dyDescent="0.3">
      <c r="A80" s="17" t="s">
        <v>91</v>
      </c>
      <c r="B80" s="18"/>
      <c r="C80" s="18"/>
      <c r="D80" s="16" t="s">
        <v>92</v>
      </c>
      <c r="E80" s="19"/>
      <c r="F80" s="22">
        <f>F81</f>
        <v>0</v>
      </c>
      <c r="G80" s="22">
        <f>G81</f>
        <v>0</v>
      </c>
      <c r="H80" s="22">
        <f>H81</f>
        <v>0</v>
      </c>
    </row>
    <row r="81" spans="1:8" s="10" customFormat="1" ht="37.5" hidden="1" x14ac:dyDescent="0.3">
      <c r="A81" s="17" t="s">
        <v>93</v>
      </c>
      <c r="B81" s="18"/>
      <c r="C81" s="18"/>
      <c r="D81" s="16" t="s">
        <v>94</v>
      </c>
      <c r="E81" s="19"/>
      <c r="F81" s="22">
        <v>0</v>
      </c>
      <c r="G81" s="22">
        <v>0</v>
      </c>
      <c r="H81" s="22">
        <v>0</v>
      </c>
    </row>
    <row r="82" spans="1:8" s="10" customFormat="1" ht="18.75" x14ac:dyDescent="0.3">
      <c r="A82" s="45" t="s">
        <v>88</v>
      </c>
      <c r="B82" s="46"/>
      <c r="C82" s="46"/>
      <c r="D82" s="46"/>
      <c r="E82" s="45" t="s">
        <v>88</v>
      </c>
      <c r="F82" s="15">
        <f>F16+F60</f>
        <v>22434</v>
      </c>
      <c r="G82" s="15">
        <f>G16+G60</f>
        <v>18301.900000000001</v>
      </c>
      <c r="H82" s="15">
        <f>H16+H60</f>
        <v>14607.3</v>
      </c>
    </row>
    <row r="83" spans="1:8" s="10" customFormat="1" ht="18.75" x14ac:dyDescent="0.3"/>
    <row r="84" spans="1:8" s="10" customFormat="1" ht="121.5" customHeight="1" x14ac:dyDescent="0.35">
      <c r="A84" s="53" t="s">
        <v>89</v>
      </c>
      <c r="B84" s="53"/>
      <c r="C84" s="53"/>
      <c r="D84" s="53"/>
      <c r="E84" s="53"/>
      <c r="F84" s="53"/>
      <c r="G84" s="53"/>
      <c r="H84" s="53"/>
    </row>
  </sheetData>
  <mergeCells count="12">
    <mergeCell ref="A84:H84"/>
    <mergeCell ref="A11:A13"/>
    <mergeCell ref="B11:B13"/>
    <mergeCell ref="D11:D13"/>
    <mergeCell ref="C11:C13"/>
    <mergeCell ref="E11:E13"/>
    <mergeCell ref="D3:H3"/>
    <mergeCell ref="F4:H4"/>
    <mergeCell ref="G11:G13"/>
    <mergeCell ref="F11:F13"/>
    <mergeCell ref="A8:H8"/>
    <mergeCell ref="H11:H13"/>
  </mergeCells>
  <pageMargins left="1.17" right="0.39" top="0.39" bottom="0.39" header="0" footer="0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rep:2.52.0.497</dc:description>
  <cp:lastModifiedBy>USER</cp:lastModifiedBy>
  <cp:lastPrinted>2024-12-18T11:27:23Z</cp:lastPrinted>
  <dcterms:created xsi:type="dcterms:W3CDTF">2021-01-11T16:58:24Z</dcterms:created>
  <dcterms:modified xsi:type="dcterms:W3CDTF">2025-11-12T10:47:11Z</dcterms:modified>
</cp:coreProperties>
</file>